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filterPrivacy="1" defaultThemeVersion="166925"/>
  <xr:revisionPtr revIDLastSave="0" documentId="13_ncr:1_{46483537-0ECC-4499-B820-CCEBC8D24FFF}" xr6:coauthVersionLast="47" xr6:coauthVersionMax="47" xr10:uidLastSave="{00000000-0000-0000-0000-000000000000}"/>
  <bookViews>
    <workbookView xWindow="-120" yWindow="-120" windowWidth="29040" windowHeight="15720" xr2:uid="{83E0A7AB-A08E-4549-9C21-0CE217A70E89}"/>
  </bookViews>
  <sheets>
    <sheet name="Sklop 1" sheetId="3" r:id="rId1"/>
    <sheet name="Sklop 2" sheetId="16"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0" i="3" l="1"/>
  <c r="J40" i="3"/>
  <c r="J5" i="3"/>
  <c r="I5" i="3"/>
  <c r="J39" i="3"/>
  <c r="I39" i="3"/>
  <c r="J37" i="3"/>
  <c r="I37" i="3"/>
  <c r="J7" i="3"/>
  <c r="I7" i="3"/>
  <c r="J8" i="3"/>
  <c r="I8" i="3"/>
  <c r="J36" i="3"/>
  <c r="I36" i="3"/>
  <c r="J38" i="3"/>
  <c r="I38" i="3"/>
  <c r="I4" i="16" l="1"/>
  <c r="I4" i="3"/>
  <c r="I6" i="3"/>
  <c r="I9" i="3"/>
  <c r="I10" i="3"/>
  <c r="I11" i="3"/>
  <c r="I12" i="3"/>
  <c r="I13" i="3"/>
  <c r="I14" i="3"/>
  <c r="I15" i="3"/>
  <c r="I16" i="3"/>
  <c r="I17" i="3"/>
  <c r="I18" i="3"/>
  <c r="I19" i="3"/>
  <c r="I20" i="3"/>
  <c r="I21" i="3"/>
  <c r="I22" i="3"/>
  <c r="I23" i="3"/>
  <c r="I24" i="3"/>
  <c r="I25" i="3"/>
  <c r="I26" i="3"/>
  <c r="I27" i="3"/>
  <c r="I28" i="3"/>
  <c r="I29" i="3"/>
  <c r="I30" i="3"/>
  <c r="I31" i="3"/>
  <c r="I32" i="3"/>
  <c r="I33" i="3"/>
  <c r="I34" i="3"/>
  <c r="I35" i="3"/>
  <c r="I41" i="3" l="1"/>
  <c r="J34" i="3"/>
  <c r="J35" i="3"/>
  <c r="J32" i="3"/>
  <c r="J31" i="3"/>
  <c r="J28" i="3"/>
  <c r="J29" i="3"/>
  <c r="J30" i="3"/>
  <c r="J26" i="3"/>
  <c r="J27" i="3"/>
  <c r="J25" i="3"/>
  <c r="J22" i="3"/>
  <c r="J23" i="3"/>
  <c r="J24" i="3"/>
  <c r="J5" i="16"/>
  <c r="I5" i="16"/>
  <c r="J4" i="16"/>
  <c r="J21" i="3"/>
  <c r="J20" i="3"/>
  <c r="J19" i="3"/>
  <c r="H6" i="16"/>
  <c r="J6" i="16" s="1"/>
  <c r="I6" i="16"/>
  <c r="J4" i="3"/>
  <c r="J6" i="3"/>
  <c r="J9" i="3"/>
  <c r="J10" i="3"/>
  <c r="J11" i="3"/>
  <c r="J12" i="3"/>
  <c r="J13" i="3"/>
  <c r="J14" i="3"/>
  <c r="J15" i="3"/>
  <c r="J16" i="3"/>
  <c r="J17" i="3"/>
  <c r="J18" i="3"/>
  <c r="J33" i="3"/>
  <c r="I8" i="16" l="1"/>
  <c r="J8" i="16"/>
  <c r="J41" i="3"/>
</calcChain>
</file>

<file path=xl/sharedStrings.xml><?xml version="1.0" encoding="utf-8"?>
<sst xmlns="http://schemas.openxmlformats.org/spreadsheetml/2006/main" count="185" uniqueCount="128">
  <si>
    <t xml:space="preserve">zap. št. </t>
  </si>
  <si>
    <t xml:space="preserve">Naziv blaga </t>
  </si>
  <si>
    <t>enota mere</t>
  </si>
  <si>
    <t>količina</t>
  </si>
  <si>
    <t>ponujeno blago 
(naziv, proizvajalec/blagovna znamka, opis)</t>
  </si>
  <si>
    <t xml:space="preserve">cena brez DDV/enoto mere (v EUR) </t>
  </si>
  <si>
    <t>cena z DDV/enoto mere (v EUR)</t>
  </si>
  <si>
    <t>skupna cena brez DDV v EUR
(količina x cena brez DDV/enoto mere)</t>
  </si>
  <si>
    <t>skupna cena z DDV v EUR
(količina x cena z DDV/enoto mere)</t>
  </si>
  <si>
    <t>2.</t>
  </si>
  <si>
    <t>skupaj</t>
  </si>
  <si>
    <t>kos</t>
  </si>
  <si>
    <t>* ponujeno blago mora ustrezati vsem tehničnim in ostalim zahtevam, kot izhaja iz dokumentacije v zvezi z oddajo javnega naročila</t>
  </si>
  <si>
    <t>Funkcionalne in kakovostne zahteve*</t>
  </si>
  <si>
    <t>** navedene količine so okvirne</t>
  </si>
  <si>
    <t>Samsung Galaxy Tab S9</t>
  </si>
  <si>
    <t>3D tiskalnik</t>
  </si>
  <si>
    <t>Tonerji za tiskalnik</t>
  </si>
  <si>
    <t>Zaslon    315 mm (12,4"), TFT, 2560 × 1600 slikovnih pik (WQXGA)
Shramba    128 GB
Pomnilnik    8 GB
Procesor    Samsung Exynos1380, osemjedrni, 2,4 GHz, 2 GHz
Kapaciteta baterije    10090 mAh
Operacijski sistem    Android
Glavna kamera    8+8 MP
Sprednja kamera    12 MP barve: siva, srebrna, mint, sivka</t>
  </si>
  <si>
    <t>Namizni nosilec za prenosnik</t>
  </si>
  <si>
    <t>Bambu Lab X1-Carbon Combo + 4kg PLA Original</t>
  </si>
  <si>
    <t>KABEL PATCH UTP Cat 6 2m RJ45 1Gbit</t>
  </si>
  <si>
    <t>KABEL PATCH UTP Cat 6 0,5m RJ45 1Gbit</t>
  </si>
  <si>
    <t>KABEL PATCH UTP Cat 6 1m RJ45 1Gbit</t>
  </si>
  <si>
    <t>KABEL PATCH UTP Cat 6 3m RJ45 1Gbit</t>
  </si>
  <si>
    <t>KABEL PATCH UTP Cat 6 5m RJ45 1Gbit</t>
  </si>
  <si>
    <t xml:space="preserve">Kabel Ubiquiti 10GB SFP+ 2m SFP+ </t>
  </si>
  <si>
    <t xml:space="preserve">Kabel Ubiquiti 10GB SFP+ 3m SFP+ </t>
  </si>
  <si>
    <t xml:space="preserve"> LAN-DAC (passiv) / Bauform: 1x LAN-DAC (nicht abnehmbar, 3m) / Anbindung: 2x SFP+ / Verbindung: 1x Twinax / Geschwindigkeit: 10 Gibt/s</t>
  </si>
  <si>
    <t>Tipkovnica</t>
  </si>
  <si>
    <t>Miška</t>
  </si>
  <si>
    <t>Logitech MX Master 3s Performance, laserska, brezžična, brava: siva, grafitna</t>
  </si>
  <si>
    <t xml:space="preserve">Dodatna monitorja za prenosnik </t>
  </si>
  <si>
    <t>Monitor Lenovo ThinkVision</t>
  </si>
  <si>
    <t>ThinkVision 49 inch Ultra-Wide Monitor - P49w-30; 49” 5120x1440 dual QHD resolution, 32:9 aspect, 3800R curved display
98% DCI-P3, 100% SRGB, 100% REC.709 color gamut, delta E &lt;2
IPS black panel 2000:1 contrast with TÜV IPS Black certified
Thunderbolt4™ monitor with up to 100W power delivery</t>
  </si>
  <si>
    <t>ThinkVision 27 inch Monitor - P27u-20; 27 inch 4K UHD (3840 x 2160) with IPS display
DCI-P3 and Adobe RGB color
DisplayHDR 400 certified
Thunderbolt 4 input &amp; output
Factory calibrated color accuracy
2 x 3W built-in speakers</t>
  </si>
  <si>
    <t>ThinkVision 31.5 inch Monitor - P32p-20
31.5inch UHD (3840 x 2160) 3-side Near-edgeless display
USB Type-C one cable solution
Built in Ethernet port
Factory calibrated color accuracy with multiple color gamut
Ergonomic and space-saving design &amp; UE</t>
  </si>
  <si>
    <t>Prenosnik</t>
  </si>
  <si>
    <t>ThinkPad E16 Gen 1 Intel (16”)
Processor : 13th Generation Intel® Core™ i7-1355U Processor (E-cores up to 3.70 GHz P-cores up to 5.00 GHz)
Operating System : Windows 11 Pro 64
Graphic Card : Integrated Intel® Iris® Xe Graphics
Memory : 16 GB DDR4-3200MHz - (8 GB SODIMM + 8 GB Soldered)
Storage : 512 GB SSD M.2 2242 PCIe Gen4 TLC Opal
Display : 16" WUXGA (1920 x 1200), IPS, Anti-Glare, Non-Touch, 45%NTSC, 300 nits, 60Hz
Camera : 1080P FHD RGB with Dual Microphone and Privacy Shutter
Battery : 3 Cell Li-Polymer 47Wh
Fingerprint Reader : Fingerprint Reader
Keyboard : Backlit, Black with Number Pad - English (US)
WLAN : Intel® Wi-Fi 6 AX201 2x2 AX &amp; Bluetooth® 5.1 (Windows 10) or Bluetooth® 5.2 (Windows 11)
Warranty : One Year Onsite
Color : Graphite Black</t>
  </si>
  <si>
    <t>Slušalke</t>
  </si>
  <si>
    <t>Kamera USB</t>
  </si>
  <si>
    <t>JBL Endurance Run 2: Brezžične z mikrofonom, blueetoth 5</t>
  </si>
  <si>
    <t>Robaxo RC100 V2.0 spletna kamera, 1080p, vgrajen mikrofon, USB priklop</t>
  </si>
  <si>
    <t>Telefon</t>
  </si>
  <si>
    <t>Iphone 16 ProMax,IOS18, 512GB, 8GB RAM, 6.9"zaslon, 1320 x 2868, 120hz, XDR OLED, Barva:	Black Titanium, White Titanium, Natural Titanium, Desert Titanium</t>
  </si>
  <si>
    <t>Ovitek za telefon</t>
  </si>
  <si>
    <t>Apple ovitek za iPhone 16 Pro Max z MagSafe, prozorna</t>
  </si>
  <si>
    <t>Polnilec za telefon</t>
  </si>
  <si>
    <t>iSTYLE 38 W PRO CHARGER - bela</t>
  </si>
  <si>
    <t>Next One All-rounder zaščitno steklo za iPhone 16 Pro Max</t>
  </si>
  <si>
    <t>Tripod stojalo z držalom za telefon</t>
  </si>
  <si>
    <t xml:space="preserve">Hama SpotLight Steady 120 II, okrogla LED luč,Primerna za številne pametne telefone širine od 6 cm do 8 cm (ležeči format), raztegljive do višine 215 cm, priložena torbica za shranjevanje in prenos </t>
  </si>
  <si>
    <t>Tipkovnica + miška</t>
  </si>
  <si>
    <t>Tipkovnica in miš Dell brezžična KM7321W SLO črna</t>
  </si>
  <si>
    <t>Multifunkcijski laserski tiskalnik</t>
  </si>
  <si>
    <t xml:space="preserve">HP Color LaserJet Pro M282NW barvni multifunkcijski laserski tiskalnik, A4, USB, WIFI, </t>
  </si>
  <si>
    <t xml:space="preserve">Prenosnik </t>
  </si>
  <si>
    <t>Zaščitno steklo</t>
  </si>
  <si>
    <t>Kabel USB-C 5m</t>
  </si>
  <si>
    <t>Kabel USB-C 10m</t>
  </si>
  <si>
    <t>1.</t>
  </si>
  <si>
    <t>3.</t>
  </si>
  <si>
    <t>HP EliteBook 860 G11, Intel Ultra 7-155H/32 GB/SSD 1 TB NVMe/40,64 cm (16,0''), 2,8K, OLED, 400 niti/Win11Pro</t>
  </si>
  <si>
    <t>Zunanji disk</t>
  </si>
  <si>
    <t>SKLOP 2:  NADGRADNJA INTERNETNE POVEZAVE NA 100G</t>
  </si>
  <si>
    <t>SKLOP 1:  RAČUNALNIŠKA OPREMA</t>
  </si>
  <si>
    <t>100Gb BiDi vtičnih modulov</t>
  </si>
  <si>
    <t>Dobava dveh parov 100Gb BiDi vtičnih modulov (z dosegom vsaj 20km, z dinamiko moči vsaj 9dB), ki bojo na eni strani skladni s stikali (Juniper), ki jih uporablja Arnes v svoji priključni lokaciji ter na drugi strani s stikali Mellanox SN2700 v QSFP28 priključkih, ki omogočajo napajanje modulov z močjo do 5W (prim. par XQB319-20LY in XQB139-20LY).</t>
  </si>
  <si>
    <t>Priprava BGP povezave in vzdrževanje obstoječe opreme</t>
  </si>
  <si>
    <t>Celoten opis vzdrževanja v dokumentaciji.</t>
  </si>
  <si>
    <t>mesec</t>
  </si>
  <si>
    <t>Namizni nosilec za prenosni računalnik do 17 palcev, popolnoma nastavljiv po višini, nosilnost do 10 kg, ploščad za prenosnik omogoča hlajenje, brez ventilatorjev.</t>
  </si>
  <si>
    <t>Logitech MX Keys S Combo tipkovnica z numeričnim delom in miška, Bluetooth, USB, grafitna brava, SLO jezik</t>
  </si>
  <si>
    <t>USB-C Hub</t>
  </si>
  <si>
    <t>• Vhodni priključek: Type-C
• 1 x USB-A priključek: 2.0 480 Mbps
• 1 x vrata USB-A: 3.0 5Gbps
• 1 x vrata USB-C: PD-100W (samo polnjenje)
• 1 x vrata USB-C: (samo prenos podatkov)
• 1 x HDMI priključek: 4K/30Hz
• 1 x Ethernet priključek: RJ45</t>
  </si>
  <si>
    <t>Tipkovnica z ovitkom</t>
  </si>
  <si>
    <t>Apple Magic Keyboard tipkovnica za iPad Pro 12.9</t>
  </si>
  <si>
    <t>Logitech Combo Touch ovitek s tipkovnico za iPad Pro 12.9", grafitno siv</t>
  </si>
  <si>
    <t>HDMI AOC kabel</t>
  </si>
  <si>
    <t>Premium visokohitrostni HDMI AOC kabel 10m z Ethernetom s podporo ločljivosti HDMI 2.0 4K UHD pri 60 Hz. Optični kabel z vzdržljivim najlonskim pletenjem je zelo odporen proti EMI in RFI motnjam. Pozlačeni kovinski konektorji zagotavljajo popolno kakovost slike. Združljiv z vsemi napravami, ki podpirajo HDMI.
Tehnične lastnosti:
Tip: AOC
Podpora HDMI različic: HDMI 2.0 (in vse prejšnje različice)
Pasovna širina: 18 Gbps
Podprte ločljivosti: vse ločljivosti do UHD 4K (60Hz)
Podpira razmerje slike 21:9
Podpira barvo do 16 bitov na kanal
Podprte funkcije: CEC. HEC, HARC, HDR, Dolby Vision/Dolby ATMOS
HDCP: 1.4 / 2.2 različica
Konektorji: 2 x Type-A (m), pozlačeni
Material vodnika: optična vlakna
Pletenje: najlon
Dolžina: 10 m</t>
  </si>
  <si>
    <t>Etui s tipkovnico, Samsung Galaxy Tab S9, črn</t>
  </si>
  <si>
    <t>Dexnor magnetskim etuijem s tipkovnico, posebej zasnovano za Samsung Galaxy Tab S9 11 palcev in S9 FE 10,9 palcev iz leta 2023. Ta elegantni črni etui je združljiv z modeli Galaxy Tab S9 (SM-X710/SM-X716B/SM-X718U) in Galaxy Tab S9 FE (SM-X510/SM-X516B/SM-X518U). Opozarjamo, da ni združljiv z modeloma Tab S9+/S9 FE+ 12,4 palcev. Pred nakupom prosimo preverite model vašega tablice.</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</si>
  <si>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</si>
  <si>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</si>
  <si>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</si>
  <si>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</si>
  <si>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</si>
  <si>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</si>
  <si>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</si>
  <si>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</si>
  <si>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</si>
  <si>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</si>
  <si>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</si>
  <si>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</si>
  <si>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</si>
  <si>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</si>
  <si>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</si>
  <si>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</si>
  <si>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</si>
  <si>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</si>
  <si>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</si>
  <si>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</si>
  <si>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</si>
  <si>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</si>
  <si>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</si>
  <si>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</si>
  <si>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</si>
  <si>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</si>
  <si>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</si>
  <si>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</si>
  <si>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</si>
  <si>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G-DRIVE ArmorATD
USB-C na USB-C kabel
USB-C; USB-A kabel
Zmogljivost	 5 TB
Faktor oblike	6,35 cm (2,5")
Vmesnik	USB 3.1 Gen 1
Priključek	USB-C
Združljivost	macOS 10.12+ (združljiv s Time Machine), Windows® 10+ (s preoblikovanjem), Združljivo z USB 3.0 in Thunderbolt™ 3
Dimenzije	130,05 mm x 87,12 mm x 21,08 mm
Odpornost	IP54
Hitrost prenosa	branje do 140Mb/s, pisanje do 130MB/s
Ohišje	Iz aluminija
Garancija: 3 leta</t>
  </si>
  <si>
    <t>33.</t>
  </si>
  <si>
    <t>34.</t>
  </si>
  <si>
    <t>35.</t>
  </si>
  <si>
    <t>36.</t>
  </si>
  <si>
    <t>37.</t>
  </si>
  <si>
    <t>Velikost zaslona: 14 "
Procesor: Intel Core Ultra 5
Delovni pomnilnik (RAM): 32 GB
Grafična kartica	Intelova grafika
Operacijski sistem: Windows
SSD disk: 1000 GB
Vrsta diska: SSD NVMe
Operacijski sistem: Windows 11 Pro
Proizvajalec GPU: Intel integriran
Frekvenca CPU do 4,30 GHz
Brezžične povezave: WLAN, Bluetooth
Priključki: USB, LAN, HDMI
Vgrajena kamera: Da
Ločljivost: 1920x1200
Barva: Črna
Teža: 1,44 kg
Osvetljena tipkovnica	Da
Generacija procesorja	Intel Ultra</t>
  </si>
  <si>
    <t xml:space="preserve">KABEL PATCH UTP 0,5m </t>
  </si>
  <si>
    <t xml:space="preserve">KABEL PATCH UTP 1m </t>
  </si>
  <si>
    <t xml:space="preserve">KABEL PATCH UTP 2m </t>
  </si>
  <si>
    <t xml:space="preserve">KABEL PATCH UTP 3m </t>
  </si>
  <si>
    <t xml:space="preserve">KABEL PATCH UTP 5m </t>
  </si>
  <si>
    <t xml:space="preserve">Tonerji za tiskalnik
Kyocera Taskalfa 3554ci: 
3x TK-8375K
3x TK-8375M
3x TK-8375Y 
3x TK-8375C
Kyocera M5526cdn:
3x TK-5240K
3x TK-5240C 
3x TK-5240M 
3x TK-5240Y
Kyocera Taskalfa 352ci:
3x TK-5345K
3x TK-5345C
3x TK-5345M
3x TK-5345Y 
HP Laserjet m102w: 
3x  HP CF217A 17A
HP Laserjet m282nw:
2x HP W2210X 207X (K)
2x HP W2211X 207X(C)
2x HP W2213X 207X (M)
2x HP W2212X 207X (Y)
HP Laserjet MFP M28w:
3x HP CF244A 44A
</t>
  </si>
  <si>
    <t>Kabel USB-C =&gt; USB-C (USB 3.2 Gen2), PD 60W, 20Gbit, 5m (Kabli se uporabljajo za povezavo med prenosnim računalnikom in interaktivno tablo. Kabel mora zagotavljati polno funkcionalnost in uporabniško izkušnjo, ki omogoča upravljanje računalnika preko interaktivne table.)</t>
  </si>
  <si>
    <t>Kabel USB-C =&gt; USB-C (USB 3.2 Gen2), 20Gbit, 10m(Kabli se uporabljajo za povezavo med prenosnim računalnikom in interaktivno tablo. Kabel mora zagotavljati polno funkcionalnost in uporabniško izkušnjo, ki omogoča upravljanje računalnika preko interaktivne table.)</t>
  </si>
  <si>
    <t xml:space="preserve"> LAN-DAC (passiv) / Bauform: 1x LAN-DAC (nicht abnehmbar, 1m) / Anbindung: 2x SFP+ / Verbindung: 1x Twinax / Geschwindigkeit: 10 Gibt/s</t>
  </si>
  <si>
    <t>Trio MAX; dva vgrajena drsna zaslona 1080p Full HD; prostostoječa funkcionalnost z vgrajenim stojalom;
plug and play prek vrat USB-C; združljivo z macOS/ Windows/ Nintendo Switch/ Samsung Dex; za prenosnike do 17.3"; magnetni priklop na prenosnik.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</si>
</sst>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quot;€&quot;"/>
  </numFmts>
  <fonts count="6" x14ac:knownFonts="1">
    <font>
      <sz val="11"/>
      <color theme="1"/>
      <name val="Calibri"/>
      <family val="2"/>
      <charset val="238"/>
      <scheme val="minor"/>
    </font>
    <font>
      <sz val="11"/>
      <color rgb="FF006100"/>
      <name val="Calibri"/>
      <family val="2"/>
      <charset val="238"/>
      <scheme val="minor"/>
    </font>
    <font>
      <b/>
      <sz val="11"/>
      <color theme="1"/>
      <name val="Calibri"/>
      <family val="2"/>
      <charset val="238"/>
      <scheme val="minor"/>
    </font>
    <font>
      <b/>
      <sz val="11"/>
      <name val="Calibri"/>
      <family val="2"/>
      <charset val="238"/>
      <scheme val="minor"/>
    </font>
    <font>
      <sz val="8"/>
      <name val="Calibri"/>
      <family val="2"/>
      <charset val="238"/>
      <scheme val="minor"/>
    </font>
    <font>
      <sz val="11"/>
      <color theme="1"/>
      <name val="Calibri"/>
      <family val="2"/>
      <charset val="238"/>
      <scheme val="minor"/>
    </font>
  </fonts>
  <fills count="3">
    <fill>
      <patternFill patternType="none"/>
    </fill>
    <fill>
      <patternFill patternType="gray125"/>
    </fill>
    <fill>
      <patternFill patternType="solid">
        <fgColor rgb="FFC6EFCE"/>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1" fillId="2" borderId="0" applyNumberFormat="0" applyBorder="0" applyAlignment="0" applyProtection="0"/>
    <xf numFmtId="0" fontId="5" fillId="0" borderId="0"/>
  </cellStyleXfs>
  <cellXfs count="19">
    <xf numFmtId="0" fontId="0" fillId="0" borderId="0" xfId="0"/>
    <xf numFmtId="0" fontId="2" fillId="0" borderId="1" xfId="0" applyFont="1" applyBorder="1"/>
    <xf numFmtId="0" fontId="2" fillId="0" borderId="1" xfId="0" applyFont="1" applyBorder="1" applyAlignment="1">
      <alignment horizontal="center"/>
    </xf>
    <xf numFmtId="0" fontId="2" fillId="0" borderId="1" xfId="0" applyFont="1" applyBorder="1" applyAlignment="1">
      <alignment horizontal="center" wrapText="1"/>
    </xf>
    <xf numFmtId="0" fontId="0" fillId="0" borderId="1" xfId="0" applyBorder="1" applyAlignment="1">
      <alignment wrapText="1"/>
    </xf>
    <xf numFmtId="164" fontId="0" fillId="0" borderId="1" xfId="0" applyNumberFormat="1" applyBorder="1" applyAlignment="1">
      <alignment wrapText="1"/>
    </xf>
    <xf numFmtId="164" fontId="0" fillId="0" borderId="1" xfId="0" applyNumberFormat="1" applyBorder="1"/>
    <xf numFmtId="0" fontId="3" fillId="2" borderId="1" xfId="1" applyFont="1" applyBorder="1" applyAlignment="1">
      <alignment horizontal="center"/>
    </xf>
    <xf numFmtId="0" fontId="2" fillId="0" borderId="2" xfId="0" applyFont="1" applyBorder="1" applyAlignment="1">
      <alignment horizontal="right"/>
    </xf>
    <xf numFmtId="0" fontId="2" fillId="0" borderId="3" xfId="0" applyFont="1" applyBorder="1" applyAlignment="1">
      <alignment horizontal="right"/>
    </xf>
    <xf numFmtId="0" fontId="2" fillId="0" borderId="4" xfId="0" applyFont="1" applyBorder="1" applyAlignment="1">
      <alignment horizontal="right"/>
    </xf>
    <xf numFmtId="0" fontId="0" fillId="0" borderId="0" xfId="0" applyAlignment="1">
      <alignment horizontal="center" wrapText="1"/>
    </xf>
    <xf numFmtId="0" fontId="2" fillId="2" borderId="1" xfId="1" applyFont="1" applyBorder="1" applyAlignment="1">
      <alignment horizontal="center"/>
    </xf>
    <xf numFmtId="0" fontId="5" fillId="0" borderId="0" xfId="0" applyFont="1"/>
    <xf numFmtId="0" fontId="5" fillId="0" borderId="1" xfId="0" applyFont="1" applyBorder="1" applyAlignment="1">
      <alignment vertical="top" wrapText="1"/>
    </xf>
    <xf numFmtId="164" fontId="5" fillId="0" borderId="1" xfId="0" applyNumberFormat="1" applyFont="1" applyBorder="1" applyAlignment="1">
      <alignment vertical="top" wrapText="1"/>
    </xf>
    <xf numFmtId="0" fontId="5" fillId="0" borderId="0" xfId="0" applyFont="1" applyAlignment="1">
      <alignment vertical="top"/>
    </xf>
    <xf numFmtId="0" fontId="5" fillId="0" borderId="5" xfId="0" applyFont="1" applyBorder="1" applyAlignment="1">
      <alignment vertical="top" wrapText="1"/>
    </xf>
    <xf numFmtId="164" fontId="5" fillId="0" borderId="1" xfId="0" applyNumberFormat="1" applyFont="1" applyBorder="1"/>
  </cellXfs>
  <cellStyles count="3">
    <cellStyle name="Dobro" xfId="1" builtinId="26"/>
    <cellStyle name="Navadno" xfId="0" builtinId="0"/>
    <cellStyle name="Navadno 2" xfId="2" xr:uid="{611FE738-DCB9-4E92-ABC5-3C4275A84D1A}"/>
  </cellStyles>
  <dxfs count="0"/>
  <tableStyles count="1" defaultTableStyle="TableStyleMedium2" defaultPivotStyle="PivotStyleLight16">
    <tableStyle name="Invisible" pivot="0" table="0" count="0" xr9:uid="{C214EE46-457E-46A1-8A99-AFD2B53F1DB1}"/>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9AA5D-DE03-4337-A3CF-E3F64A50A039}">
  <dimension ref="A1:K44"/>
  <sheetViews>
    <sheetView tabSelected="1" zoomScaleNormal="100" workbookViewId="0">
      <pane ySplit="3" topLeftCell="A4" activePane="bottomLeft" state="frozen"/>
      <selection pane="bottomLeft" activeCell="F4" sqref="F4"/>
    </sheetView>
  </sheetViews>
  <sheetFormatPr defaultRowHeight="15" x14ac:dyDescent="0.25"/>
  <cols>
    <col min="1" max="1" width="9.140625" style="13"/>
    <col min="2" max="2" width="25.28515625" style="13" customWidth="1"/>
    <col min="3" max="3" width="41.85546875" style="13" customWidth="1"/>
    <col min="4" max="4" width="14.28515625" style="13" customWidth="1"/>
    <col min="5" max="5" width="9.140625" style="13"/>
    <col min="6" max="6" width="46" style="13" customWidth="1"/>
    <col min="7" max="7" width="16.5703125" style="13" customWidth="1"/>
    <col min="8" max="8" width="12.5703125" style="13" customWidth="1"/>
    <col min="9" max="9" width="26.7109375" style="13" customWidth="1"/>
    <col min="10" max="10" width="26.5703125" style="13" customWidth="1"/>
    <col min="11" max="16384" width="9.140625" style="13"/>
  </cols>
  <sheetData>
    <row r="1" spans="1:11" x14ac:dyDescent="0.25">
      <c r="A1" s="12" t="s">
        <v>65</v>
      </c>
      <c r="B1" s="12"/>
      <c r="C1" s="12"/>
      <c r="D1" s="12"/>
      <c r="E1" s="12"/>
      <c r="F1" s="12"/>
      <c r="G1" s="12"/>
      <c r="H1" s="12"/>
      <c r="I1" s="12"/>
      <c r="J1" s="12"/>
    </row>
    <row r="3" spans="1:11" ht="45" x14ac:dyDescent="0.25">
      <c r="A3" s="1" t="s">
        <v>0</v>
      </c>
      <c r="B3" s="2" t="s">
        <v>1</v>
      </c>
      <c r="C3" s="3" t="s">
        <v>13</v>
      </c>
      <c r="D3" s="2" t="s">
        <v>2</v>
      </c>
      <c r="E3" s="2" t="s">
        <v>3</v>
      </c>
      <c r="F3" s="3" t="s">
        <v>4</v>
      </c>
      <c r="G3" s="3" t="s">
        <v>5</v>
      </c>
      <c r="H3" s="3" t="s">
        <v>6</v>
      </c>
      <c r="I3" s="3" t="s">
        <v>7</v>
      </c>
      <c r="J3" s="3" t="s">
        <v>8</v>
      </c>
    </row>
    <row r="4" spans="1:11" ht="165" x14ac:dyDescent="0.25">
      <c r="A4" s="14" t="s">
        <v>60</v>
      </c>
      <c r="B4" s="14" t="s">
        <v>15</v>
      </c>
      <c r="C4" s="14" t="s">
        <v>18</v>
      </c>
      <c r="D4" s="14" t="s">
        <v>11</v>
      </c>
      <c r="E4" s="14">
        <v>1</v>
      </c>
      <c r="F4" s="14"/>
      <c r="G4" s="15"/>
      <c r="H4" s="15"/>
      <c r="I4" s="15">
        <f t="shared" ref="I4:I35" si="0">E4*G4</f>
        <v>0</v>
      </c>
      <c r="J4" s="15">
        <f t="shared" ref="J4:J35" si="1">E4*H4</f>
        <v>0</v>
      </c>
      <c r="K4" s="16"/>
    </row>
    <row r="5" spans="1:11" ht="150" x14ac:dyDescent="0.25">
      <c r="A5" s="14" t="s">
        <v>9</v>
      </c>
      <c r="B5" s="14" t="s">
        <v>80</v>
      </c>
      <c r="C5" s="14" t="s">
        <v>81</v>
      </c>
      <c r="D5" s="14" t="s">
        <v>11</v>
      </c>
      <c r="E5" s="14">
        <v>1</v>
      </c>
      <c r="F5" s="14"/>
      <c r="G5" s="15"/>
      <c r="H5" s="15"/>
      <c r="I5" s="15">
        <f t="shared" ref="I5" si="2">E5*G5</f>
        <v>0</v>
      </c>
      <c r="J5" s="15">
        <f t="shared" ref="J5" si="3">E5*H5</f>
        <v>0</v>
      </c>
      <c r="K5" s="16"/>
    </row>
    <row r="6" spans="1:11" ht="60" x14ac:dyDescent="0.25">
      <c r="A6" s="14" t="s">
        <v>61</v>
      </c>
      <c r="B6" s="14" t="s">
        <v>19</v>
      </c>
      <c r="C6" s="14" t="s">
        <v>71</v>
      </c>
      <c r="D6" s="14" t="s">
        <v>11</v>
      </c>
      <c r="E6" s="14">
        <v>2</v>
      </c>
      <c r="F6" s="14"/>
      <c r="G6" s="15"/>
      <c r="H6" s="15"/>
      <c r="I6" s="15">
        <f t="shared" si="0"/>
        <v>0</v>
      </c>
      <c r="J6" s="15">
        <f t="shared" si="1"/>
        <v>0</v>
      </c>
      <c r="K6" s="16"/>
    </row>
    <row r="7" spans="1:11" ht="105" x14ac:dyDescent="0.25">
      <c r="A7" s="14" t="s">
        <v>82</v>
      </c>
      <c r="B7" s="14" t="s">
        <v>73</v>
      </c>
      <c r="C7" s="14" t="s">
        <v>74</v>
      </c>
      <c r="D7" s="14" t="s">
        <v>11</v>
      </c>
      <c r="E7" s="14">
        <v>10</v>
      </c>
      <c r="F7" s="14"/>
      <c r="G7" s="15"/>
      <c r="H7" s="15"/>
      <c r="I7" s="15">
        <f t="shared" ref="I7" si="4">E7*G7</f>
        <v>0</v>
      </c>
      <c r="J7" s="15">
        <f t="shared" ref="J7" si="5">E7*H7</f>
        <v>0</v>
      </c>
      <c r="K7" s="16"/>
    </row>
    <row r="8" spans="1:11" ht="409.5" x14ac:dyDescent="0.25">
      <c r="A8" s="14" t="s">
        <v>83</v>
      </c>
      <c r="B8" s="14" t="s">
        <v>17</v>
      </c>
      <c r="C8" s="14" t="s">
        <v>123</v>
      </c>
      <c r="D8" s="14" t="s">
        <v>11</v>
      </c>
      <c r="E8" s="14">
        <v>50</v>
      </c>
      <c r="F8" s="14"/>
      <c r="G8" s="15"/>
      <c r="H8" s="15"/>
      <c r="I8" s="15">
        <f>E8*G8</f>
        <v>0</v>
      </c>
      <c r="J8" s="15">
        <f>E8*H8</f>
        <v>0</v>
      </c>
      <c r="K8" s="16"/>
    </row>
    <row r="9" spans="1:11" ht="14.45" customHeight="1" x14ac:dyDescent="0.25">
      <c r="A9" s="14" t="s">
        <v>84</v>
      </c>
      <c r="B9" s="14" t="s">
        <v>16</v>
      </c>
      <c r="C9" s="14" t="s">
        <v>20</v>
      </c>
      <c r="D9" s="14" t="s">
        <v>11</v>
      </c>
      <c r="E9" s="14">
        <v>1</v>
      </c>
      <c r="F9" s="14"/>
      <c r="G9" s="15"/>
      <c r="H9" s="15"/>
      <c r="I9" s="15">
        <f t="shared" si="0"/>
        <v>0</v>
      </c>
      <c r="J9" s="15">
        <f t="shared" si="1"/>
        <v>0</v>
      </c>
      <c r="K9" s="16"/>
    </row>
    <row r="10" spans="1:11" x14ac:dyDescent="0.25">
      <c r="A10" s="14" t="s">
        <v>85</v>
      </c>
      <c r="B10" s="14" t="s">
        <v>118</v>
      </c>
      <c r="C10" s="14" t="s">
        <v>22</v>
      </c>
      <c r="D10" s="14" t="s">
        <v>11</v>
      </c>
      <c r="E10" s="14">
        <v>20</v>
      </c>
      <c r="F10" s="14"/>
      <c r="G10" s="15"/>
      <c r="H10" s="15"/>
      <c r="I10" s="15">
        <f t="shared" si="0"/>
        <v>0</v>
      </c>
      <c r="J10" s="15">
        <f t="shared" si="1"/>
        <v>0</v>
      </c>
      <c r="K10" s="16"/>
    </row>
    <row r="11" spans="1:11" x14ac:dyDescent="0.25">
      <c r="A11" s="14" t="s">
        <v>86</v>
      </c>
      <c r="B11" s="14" t="s">
        <v>119</v>
      </c>
      <c r="C11" s="14" t="s">
        <v>23</v>
      </c>
      <c r="D11" s="14" t="s">
        <v>11</v>
      </c>
      <c r="E11" s="14">
        <v>20</v>
      </c>
      <c r="F11" s="14"/>
      <c r="G11" s="15"/>
      <c r="H11" s="15"/>
      <c r="I11" s="15">
        <f t="shared" si="0"/>
        <v>0</v>
      </c>
      <c r="J11" s="15">
        <f t="shared" si="1"/>
        <v>0</v>
      </c>
      <c r="K11" s="16"/>
    </row>
    <row r="12" spans="1:11" x14ac:dyDescent="0.25">
      <c r="A12" s="14" t="s">
        <v>87</v>
      </c>
      <c r="B12" s="14" t="s">
        <v>120</v>
      </c>
      <c r="C12" s="14" t="s">
        <v>21</v>
      </c>
      <c r="D12" s="14" t="s">
        <v>11</v>
      </c>
      <c r="E12" s="14">
        <v>20</v>
      </c>
      <c r="F12" s="14"/>
      <c r="G12" s="15"/>
      <c r="H12" s="15"/>
      <c r="I12" s="15">
        <f t="shared" si="0"/>
        <v>0</v>
      </c>
      <c r="J12" s="15">
        <f t="shared" si="1"/>
        <v>0</v>
      </c>
      <c r="K12" s="16"/>
    </row>
    <row r="13" spans="1:11" x14ac:dyDescent="0.25">
      <c r="A13" s="14" t="s">
        <v>88</v>
      </c>
      <c r="B13" s="14" t="s">
        <v>121</v>
      </c>
      <c r="C13" s="14" t="s">
        <v>24</v>
      </c>
      <c r="D13" s="14" t="s">
        <v>11</v>
      </c>
      <c r="E13" s="14">
        <v>20</v>
      </c>
      <c r="F13" s="14"/>
      <c r="G13" s="15"/>
      <c r="H13" s="15"/>
      <c r="I13" s="15">
        <f t="shared" si="0"/>
        <v>0</v>
      </c>
      <c r="J13" s="15">
        <f t="shared" si="1"/>
        <v>0</v>
      </c>
      <c r="K13" s="16"/>
    </row>
    <row r="14" spans="1:11" x14ac:dyDescent="0.25">
      <c r="A14" s="14" t="s">
        <v>89</v>
      </c>
      <c r="B14" s="14" t="s">
        <v>122</v>
      </c>
      <c r="C14" s="14" t="s">
        <v>25</v>
      </c>
      <c r="D14" s="14" t="s">
        <v>11</v>
      </c>
      <c r="E14" s="14">
        <v>20</v>
      </c>
      <c r="F14" s="14"/>
      <c r="G14" s="15"/>
      <c r="H14" s="15"/>
      <c r="I14" s="15">
        <f t="shared" si="0"/>
        <v>0</v>
      </c>
      <c r="J14" s="15">
        <f t="shared" si="1"/>
        <v>0</v>
      </c>
      <c r="K14" s="16"/>
    </row>
    <row r="15" spans="1:11" ht="105" x14ac:dyDescent="0.25">
      <c r="A15" s="14" t="s">
        <v>90</v>
      </c>
      <c r="B15" s="14" t="s">
        <v>58</v>
      </c>
      <c r="C15" s="14" t="s">
        <v>124</v>
      </c>
      <c r="D15" s="14" t="s">
        <v>11</v>
      </c>
      <c r="E15" s="14">
        <v>2</v>
      </c>
      <c r="F15" s="14"/>
      <c r="G15" s="15"/>
      <c r="H15" s="15"/>
      <c r="I15" s="15">
        <f t="shared" si="0"/>
        <v>0</v>
      </c>
      <c r="J15" s="15">
        <f t="shared" si="1"/>
        <v>0</v>
      </c>
      <c r="K15" s="16"/>
    </row>
    <row r="16" spans="1:11" ht="105" x14ac:dyDescent="0.25">
      <c r="A16" s="14" t="s">
        <v>91</v>
      </c>
      <c r="B16" s="14" t="s">
        <v>59</v>
      </c>
      <c r="C16" s="14" t="s">
        <v>125</v>
      </c>
      <c r="D16" s="14" t="s">
        <v>11</v>
      </c>
      <c r="E16" s="14">
        <v>10</v>
      </c>
      <c r="F16" s="14"/>
      <c r="G16" s="15"/>
      <c r="H16" s="15"/>
      <c r="I16" s="15">
        <f t="shared" si="0"/>
        <v>0</v>
      </c>
      <c r="J16" s="15">
        <f t="shared" si="1"/>
        <v>0</v>
      </c>
      <c r="K16" s="16"/>
    </row>
    <row r="17" spans="1:11" ht="60" x14ac:dyDescent="0.25">
      <c r="A17" s="14" t="s">
        <v>92</v>
      </c>
      <c r="B17" s="14" t="s">
        <v>26</v>
      </c>
      <c r="C17" s="14" t="s">
        <v>126</v>
      </c>
      <c r="D17" s="14" t="s">
        <v>11</v>
      </c>
      <c r="E17" s="14">
        <v>5</v>
      </c>
      <c r="F17" s="14"/>
      <c r="G17" s="15"/>
      <c r="H17" s="15"/>
      <c r="I17" s="15">
        <f t="shared" si="0"/>
        <v>0</v>
      </c>
      <c r="J17" s="15">
        <f t="shared" si="1"/>
        <v>0</v>
      </c>
      <c r="K17" s="16"/>
    </row>
    <row r="18" spans="1:11" ht="60" x14ac:dyDescent="0.25">
      <c r="A18" s="14" t="s">
        <v>93</v>
      </c>
      <c r="B18" s="14" t="s">
        <v>27</v>
      </c>
      <c r="C18" s="14" t="s">
        <v>28</v>
      </c>
      <c r="D18" s="14" t="s">
        <v>11</v>
      </c>
      <c r="E18" s="14">
        <v>5</v>
      </c>
      <c r="F18" s="14"/>
      <c r="G18" s="15"/>
      <c r="H18" s="15"/>
      <c r="I18" s="15">
        <f t="shared" si="0"/>
        <v>0</v>
      </c>
      <c r="J18" s="15">
        <f t="shared" si="1"/>
        <v>0</v>
      </c>
      <c r="K18" s="16"/>
    </row>
    <row r="19" spans="1:11" ht="45" x14ac:dyDescent="0.25">
      <c r="A19" s="14" t="s">
        <v>94</v>
      </c>
      <c r="B19" s="14" t="s">
        <v>29</v>
      </c>
      <c r="C19" s="14" t="s">
        <v>72</v>
      </c>
      <c r="D19" s="14" t="s">
        <v>11</v>
      </c>
      <c r="E19" s="14">
        <v>10</v>
      </c>
      <c r="F19" s="14"/>
      <c r="G19" s="15"/>
      <c r="H19" s="15"/>
      <c r="I19" s="15">
        <f t="shared" si="0"/>
        <v>0</v>
      </c>
      <c r="J19" s="15">
        <f t="shared" si="1"/>
        <v>0</v>
      </c>
      <c r="K19" s="16"/>
    </row>
    <row r="20" spans="1:11" ht="30" x14ac:dyDescent="0.25">
      <c r="A20" s="14" t="s">
        <v>95</v>
      </c>
      <c r="B20" s="14" t="s">
        <v>30</v>
      </c>
      <c r="C20" s="14" t="s">
        <v>31</v>
      </c>
      <c r="D20" s="14" t="s">
        <v>11</v>
      </c>
      <c r="E20" s="14">
        <v>6</v>
      </c>
      <c r="F20" s="14"/>
      <c r="G20" s="15"/>
      <c r="H20" s="15"/>
      <c r="I20" s="15">
        <f t="shared" si="0"/>
        <v>0</v>
      </c>
      <c r="J20" s="15">
        <f t="shared" si="1"/>
        <v>0</v>
      </c>
      <c r="K20" s="16"/>
    </row>
    <row r="21" spans="1:11" ht="105" x14ac:dyDescent="0.25">
      <c r="A21" s="14" t="s">
        <v>96</v>
      </c>
      <c r="B21" s="14" t="s">
        <v>32</v>
      </c>
      <c r="C21" s="14" t="s">
        <v>127</v>
      </c>
      <c r="D21" s="14" t="s">
        <v>11</v>
      </c>
      <c r="E21" s="14">
        <v>1</v>
      </c>
      <c r="F21" s="14"/>
      <c r="G21" s="15"/>
      <c r="H21" s="15"/>
      <c r="I21" s="15">
        <f t="shared" si="0"/>
        <v>0</v>
      </c>
      <c r="J21" s="15">
        <f t="shared" si="1"/>
        <v>0</v>
      </c>
      <c r="K21" s="16"/>
    </row>
    <row r="22" spans="1:11" ht="135" x14ac:dyDescent="0.25">
      <c r="A22" s="14" t="s">
        <v>97</v>
      </c>
      <c r="B22" s="14" t="s">
        <v>33</v>
      </c>
      <c r="C22" s="14" t="s">
        <v>34</v>
      </c>
      <c r="D22" s="14" t="s">
        <v>11</v>
      </c>
      <c r="E22" s="14">
        <v>2</v>
      </c>
      <c r="F22" s="14"/>
      <c r="G22" s="15"/>
      <c r="H22" s="15"/>
      <c r="I22" s="15">
        <f t="shared" si="0"/>
        <v>0</v>
      </c>
      <c r="J22" s="15">
        <f t="shared" si="1"/>
        <v>0</v>
      </c>
      <c r="K22" s="16"/>
    </row>
    <row r="23" spans="1:11" ht="105" x14ac:dyDescent="0.25">
      <c r="A23" s="14" t="s">
        <v>98</v>
      </c>
      <c r="B23" s="14" t="s">
        <v>33</v>
      </c>
      <c r="C23" s="14" t="s">
        <v>35</v>
      </c>
      <c r="D23" s="14" t="s">
        <v>11</v>
      </c>
      <c r="E23" s="14">
        <v>3</v>
      </c>
      <c r="F23" s="14"/>
      <c r="G23" s="15"/>
      <c r="H23" s="15"/>
      <c r="I23" s="15">
        <f t="shared" si="0"/>
        <v>0</v>
      </c>
      <c r="J23" s="15">
        <f t="shared" si="1"/>
        <v>0</v>
      </c>
      <c r="K23" s="16"/>
    </row>
    <row r="24" spans="1:11" ht="120" x14ac:dyDescent="0.25">
      <c r="A24" s="14" t="s">
        <v>99</v>
      </c>
      <c r="B24" s="14" t="s">
        <v>33</v>
      </c>
      <c r="C24" s="14" t="s">
        <v>36</v>
      </c>
      <c r="D24" s="14" t="s">
        <v>11</v>
      </c>
      <c r="E24" s="14">
        <v>3</v>
      </c>
      <c r="F24" s="14"/>
      <c r="G24" s="15"/>
      <c r="H24" s="15"/>
      <c r="I24" s="15">
        <f t="shared" si="0"/>
        <v>0</v>
      </c>
      <c r="J24" s="15">
        <f t="shared" si="1"/>
        <v>0</v>
      </c>
      <c r="K24" s="16"/>
    </row>
    <row r="25" spans="1:11" ht="360" x14ac:dyDescent="0.25">
      <c r="A25" s="14" t="s">
        <v>100</v>
      </c>
      <c r="B25" s="14" t="s">
        <v>37</v>
      </c>
      <c r="C25" s="14" t="s">
        <v>38</v>
      </c>
      <c r="D25" s="14" t="s">
        <v>11</v>
      </c>
      <c r="E25" s="14">
        <v>3</v>
      </c>
      <c r="F25" s="14"/>
      <c r="G25" s="15"/>
      <c r="H25" s="15"/>
      <c r="I25" s="15">
        <f t="shared" si="0"/>
        <v>0</v>
      </c>
      <c r="J25" s="15">
        <f t="shared" si="1"/>
        <v>0</v>
      </c>
      <c r="K25" s="16"/>
    </row>
    <row r="26" spans="1:11" ht="30" x14ac:dyDescent="0.25">
      <c r="A26" s="14" t="s">
        <v>101</v>
      </c>
      <c r="B26" s="14" t="s">
        <v>39</v>
      </c>
      <c r="C26" s="14" t="s">
        <v>41</v>
      </c>
      <c r="D26" s="14" t="s">
        <v>11</v>
      </c>
      <c r="E26" s="14">
        <v>5</v>
      </c>
      <c r="F26" s="14"/>
      <c r="G26" s="15"/>
      <c r="H26" s="15"/>
      <c r="I26" s="15">
        <f t="shared" si="0"/>
        <v>0</v>
      </c>
      <c r="J26" s="15">
        <f t="shared" si="1"/>
        <v>0</v>
      </c>
      <c r="K26" s="16"/>
    </row>
    <row r="27" spans="1:11" ht="30" x14ac:dyDescent="0.25">
      <c r="A27" s="14" t="s">
        <v>102</v>
      </c>
      <c r="B27" s="14" t="s">
        <v>40</v>
      </c>
      <c r="C27" s="14" t="s">
        <v>42</v>
      </c>
      <c r="D27" s="14" t="s">
        <v>11</v>
      </c>
      <c r="E27" s="14">
        <v>5</v>
      </c>
      <c r="F27" s="14"/>
      <c r="G27" s="15"/>
      <c r="H27" s="15"/>
      <c r="I27" s="15">
        <f t="shared" si="0"/>
        <v>0</v>
      </c>
      <c r="J27" s="15">
        <f t="shared" si="1"/>
        <v>0</v>
      </c>
      <c r="K27" s="16"/>
    </row>
    <row r="28" spans="1:11" ht="60" x14ac:dyDescent="0.25">
      <c r="A28" s="14" t="s">
        <v>103</v>
      </c>
      <c r="B28" s="14" t="s">
        <v>43</v>
      </c>
      <c r="C28" s="14" t="s">
        <v>44</v>
      </c>
      <c r="D28" s="14" t="s">
        <v>11</v>
      </c>
      <c r="E28" s="14">
        <v>1</v>
      </c>
      <c r="F28" s="14"/>
      <c r="G28" s="15"/>
      <c r="H28" s="15"/>
      <c r="I28" s="15">
        <f t="shared" si="0"/>
        <v>0</v>
      </c>
      <c r="J28" s="15">
        <f t="shared" si="1"/>
        <v>0</v>
      </c>
      <c r="K28" s="16"/>
    </row>
    <row r="29" spans="1:11" ht="30" x14ac:dyDescent="0.25">
      <c r="A29" s="14" t="s">
        <v>104</v>
      </c>
      <c r="B29" s="14" t="s">
        <v>45</v>
      </c>
      <c r="C29" s="14" t="s">
        <v>46</v>
      </c>
      <c r="D29" s="14" t="s">
        <v>11</v>
      </c>
      <c r="E29" s="14">
        <v>2</v>
      </c>
      <c r="F29" s="14"/>
      <c r="G29" s="15"/>
      <c r="H29" s="15"/>
      <c r="I29" s="15">
        <f t="shared" si="0"/>
        <v>0</v>
      </c>
      <c r="J29" s="15">
        <f t="shared" si="1"/>
        <v>0</v>
      </c>
      <c r="K29" s="16"/>
    </row>
    <row r="30" spans="1:11" ht="30" x14ac:dyDescent="0.25">
      <c r="A30" s="14" t="s">
        <v>105</v>
      </c>
      <c r="B30" s="14" t="s">
        <v>57</v>
      </c>
      <c r="C30" s="14" t="s">
        <v>49</v>
      </c>
      <c r="D30" s="14" t="s">
        <v>11</v>
      </c>
      <c r="E30" s="14">
        <v>2</v>
      </c>
      <c r="F30" s="14"/>
      <c r="G30" s="15"/>
      <c r="H30" s="15"/>
      <c r="I30" s="15">
        <f t="shared" si="0"/>
        <v>0</v>
      </c>
      <c r="J30" s="15">
        <f t="shared" si="1"/>
        <v>0</v>
      </c>
      <c r="K30" s="16"/>
    </row>
    <row r="31" spans="1:11" x14ac:dyDescent="0.25">
      <c r="A31" s="14" t="s">
        <v>106</v>
      </c>
      <c r="B31" s="14" t="s">
        <v>47</v>
      </c>
      <c r="C31" s="14" t="s">
        <v>48</v>
      </c>
      <c r="D31" s="14" t="s">
        <v>11</v>
      </c>
      <c r="E31" s="14">
        <v>2</v>
      </c>
      <c r="F31" s="14"/>
      <c r="G31" s="15"/>
      <c r="H31" s="15"/>
      <c r="I31" s="15">
        <f t="shared" si="0"/>
        <v>0</v>
      </c>
      <c r="J31" s="15">
        <f t="shared" si="1"/>
        <v>0</v>
      </c>
      <c r="K31" s="16"/>
    </row>
    <row r="32" spans="1:11" ht="75" x14ac:dyDescent="0.25">
      <c r="A32" s="14" t="s">
        <v>107</v>
      </c>
      <c r="B32" s="14" t="s">
        <v>50</v>
      </c>
      <c r="C32" s="14" t="s">
        <v>51</v>
      </c>
      <c r="D32" s="14" t="s">
        <v>11</v>
      </c>
      <c r="E32" s="14">
        <v>1</v>
      </c>
      <c r="F32" s="14"/>
      <c r="G32" s="15"/>
      <c r="H32" s="15"/>
      <c r="I32" s="15">
        <f t="shared" si="0"/>
        <v>0</v>
      </c>
      <c r="J32" s="15">
        <f t="shared" si="1"/>
        <v>0</v>
      </c>
      <c r="K32" s="16"/>
    </row>
    <row r="33" spans="1:11" ht="30" x14ac:dyDescent="0.25">
      <c r="A33" s="14" t="s">
        <v>108</v>
      </c>
      <c r="B33" s="14" t="s">
        <v>52</v>
      </c>
      <c r="C33" s="14" t="s">
        <v>53</v>
      </c>
      <c r="D33" s="14" t="s">
        <v>11</v>
      </c>
      <c r="E33" s="14">
        <v>1</v>
      </c>
      <c r="F33" s="14"/>
      <c r="G33" s="15"/>
      <c r="H33" s="15"/>
      <c r="I33" s="15">
        <f t="shared" si="0"/>
        <v>0</v>
      </c>
      <c r="J33" s="15">
        <f t="shared" si="1"/>
        <v>0</v>
      </c>
      <c r="K33" s="16"/>
    </row>
    <row r="34" spans="1:11" ht="45" x14ac:dyDescent="0.25">
      <c r="A34" s="14" t="s">
        <v>109</v>
      </c>
      <c r="B34" s="14" t="s">
        <v>54</v>
      </c>
      <c r="C34" s="14" t="s">
        <v>55</v>
      </c>
      <c r="D34" s="14" t="s">
        <v>11</v>
      </c>
      <c r="E34" s="14">
        <v>3</v>
      </c>
      <c r="F34" s="14"/>
      <c r="G34" s="15"/>
      <c r="H34" s="15"/>
      <c r="I34" s="15">
        <f t="shared" si="0"/>
        <v>0</v>
      </c>
      <c r="J34" s="15">
        <f t="shared" si="1"/>
        <v>0</v>
      </c>
      <c r="K34" s="16"/>
    </row>
    <row r="35" spans="1:11" ht="45" x14ac:dyDescent="0.25">
      <c r="A35" s="14" t="s">
        <v>110</v>
      </c>
      <c r="B35" s="17" t="s">
        <v>56</v>
      </c>
      <c r="C35" s="14" t="s">
        <v>62</v>
      </c>
      <c r="D35" s="14" t="s">
        <v>11</v>
      </c>
      <c r="E35" s="14">
        <v>3</v>
      </c>
      <c r="F35" s="14"/>
      <c r="G35" s="15"/>
      <c r="H35" s="15"/>
      <c r="I35" s="15">
        <f t="shared" si="0"/>
        <v>0</v>
      </c>
      <c r="J35" s="15">
        <f t="shared" si="1"/>
        <v>0</v>
      </c>
      <c r="K35" s="16"/>
    </row>
    <row r="36" spans="1:11" ht="270" x14ac:dyDescent="0.25">
      <c r="A36" s="14" t="s">
        <v>112</v>
      </c>
      <c r="B36" s="14" t="s">
        <v>63</v>
      </c>
      <c r="C36" s="14" t="s">
        <v>111</v>
      </c>
      <c r="D36" s="14" t="s">
        <v>11</v>
      </c>
      <c r="E36" s="14">
        <v>5</v>
      </c>
      <c r="F36" s="14"/>
      <c r="G36" s="15"/>
      <c r="H36" s="15"/>
      <c r="I36" s="15">
        <f t="shared" ref="I36:I38" si="6">E36*G36</f>
        <v>0</v>
      </c>
      <c r="J36" s="15">
        <f t="shared" ref="J36:J38" si="7">E36*H36</f>
        <v>0</v>
      </c>
      <c r="K36" s="16"/>
    </row>
    <row r="37" spans="1:11" ht="30" x14ac:dyDescent="0.25">
      <c r="A37" s="14" t="s">
        <v>113</v>
      </c>
      <c r="B37" s="14" t="s">
        <v>75</v>
      </c>
      <c r="C37" s="14" t="s">
        <v>76</v>
      </c>
      <c r="D37" s="14" t="s">
        <v>11</v>
      </c>
      <c r="E37" s="14">
        <v>1</v>
      </c>
      <c r="F37" s="14"/>
      <c r="G37" s="15"/>
      <c r="H37" s="15"/>
      <c r="I37" s="15">
        <f t="shared" ref="I37" si="8">E37*G37</f>
        <v>0</v>
      </c>
      <c r="J37" s="15">
        <f t="shared" ref="J37" si="9">E37*H37</f>
        <v>0</v>
      </c>
      <c r="K37" s="16"/>
    </row>
    <row r="38" spans="1:11" ht="30" x14ac:dyDescent="0.25">
      <c r="A38" s="14" t="s">
        <v>114</v>
      </c>
      <c r="B38" s="14" t="s">
        <v>75</v>
      </c>
      <c r="C38" s="14" t="s">
        <v>77</v>
      </c>
      <c r="D38" s="14" t="s">
        <v>11</v>
      </c>
      <c r="E38" s="14">
        <v>1</v>
      </c>
      <c r="F38" s="14"/>
      <c r="G38" s="15"/>
      <c r="H38" s="15"/>
      <c r="I38" s="15">
        <f t="shared" si="6"/>
        <v>0</v>
      </c>
      <c r="J38" s="15">
        <f t="shared" si="7"/>
        <v>0</v>
      </c>
      <c r="K38" s="16"/>
    </row>
    <row r="39" spans="1:11" ht="360" x14ac:dyDescent="0.25">
      <c r="A39" s="14" t="s">
        <v>115</v>
      </c>
      <c r="B39" s="14" t="s">
        <v>78</v>
      </c>
      <c r="C39" s="14" t="s">
        <v>79</v>
      </c>
      <c r="D39" s="14" t="s">
        <v>11</v>
      </c>
      <c r="E39" s="14">
        <v>10</v>
      </c>
      <c r="F39" s="14"/>
      <c r="G39" s="15"/>
      <c r="H39" s="15"/>
      <c r="I39" s="15">
        <f t="shared" ref="I39" si="10">E39*G39</f>
        <v>0</v>
      </c>
      <c r="J39" s="15">
        <f t="shared" ref="J39" si="11">E39*H39</f>
        <v>0</v>
      </c>
      <c r="K39" s="16"/>
    </row>
    <row r="40" spans="1:11" ht="78.75" customHeight="1" x14ac:dyDescent="0.25">
      <c r="A40" s="14" t="s">
        <v>116</v>
      </c>
      <c r="B40" s="14" t="s">
        <v>37</v>
      </c>
      <c r="C40" s="14" t="s">
        <v>117</v>
      </c>
      <c r="D40" s="14" t="s">
        <v>11</v>
      </c>
      <c r="E40" s="14">
        <v>1</v>
      </c>
      <c r="F40" s="14"/>
      <c r="G40" s="15"/>
      <c r="H40" s="15"/>
      <c r="I40" s="15">
        <f t="shared" ref="I40" si="12">E40*G40</f>
        <v>0</v>
      </c>
      <c r="J40" s="15">
        <f t="shared" ref="J40" si="13">E40*H40</f>
        <v>0</v>
      </c>
      <c r="K40" s="16"/>
    </row>
    <row r="41" spans="1:11" x14ac:dyDescent="0.25">
      <c r="A41" s="8" t="s">
        <v>10</v>
      </c>
      <c r="B41" s="9"/>
      <c r="C41" s="9"/>
      <c r="D41" s="9"/>
      <c r="E41" s="9"/>
      <c r="F41" s="9"/>
      <c r="G41" s="9"/>
      <c r="H41" s="10"/>
      <c r="I41" s="18">
        <f>SUM(I4:I40)</f>
        <v>0</v>
      </c>
      <c r="J41" s="18">
        <f>SUM(J4:J39)</f>
        <v>0</v>
      </c>
    </row>
    <row r="43" spans="1:11" x14ac:dyDescent="0.25">
      <c r="B43" s="13" t="s">
        <v>12</v>
      </c>
    </row>
    <row r="44" spans="1:11" x14ac:dyDescent="0.25">
      <c r="B44" s="13" t="s">
        <v>14</v>
      </c>
    </row>
  </sheetData>
  <mergeCells count="2">
    <mergeCell ref="A1:J1"/>
    <mergeCell ref="A41:H41"/>
  </mergeCells>
  <phoneticPr fontId="4" type="noConversion"/>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2E084-3353-49BD-BD0C-43DA7D13D186}">
  <dimension ref="A1:J10"/>
  <sheetViews>
    <sheetView workbookViewId="0">
      <selection activeCell="A22" sqref="A22"/>
    </sheetView>
  </sheetViews>
  <sheetFormatPr defaultRowHeight="15" x14ac:dyDescent="0.25"/>
  <cols>
    <col min="1" max="1" width="7.5703125" bestFit="1" customWidth="1"/>
    <col min="2" max="2" width="28.42578125" customWidth="1"/>
    <col min="3" max="3" width="38" bestFit="1" customWidth="1"/>
    <col min="4" max="4" width="11.28515625" bestFit="1" customWidth="1"/>
    <col min="5" max="5" width="7.85546875" bestFit="1" customWidth="1"/>
    <col min="6" max="6" width="42" customWidth="1"/>
    <col min="7" max="7" width="16.28515625" bestFit="1" customWidth="1"/>
    <col min="8" max="8" width="17" bestFit="1" customWidth="1"/>
    <col min="9" max="9" width="36" bestFit="1" customWidth="1"/>
    <col min="10" max="10" width="32.85546875" bestFit="1" customWidth="1"/>
  </cols>
  <sheetData>
    <row r="1" spans="1:10" x14ac:dyDescent="0.25">
      <c r="A1" s="7" t="s">
        <v>64</v>
      </c>
      <c r="B1" s="7"/>
      <c r="C1" s="7"/>
      <c r="D1" s="7"/>
      <c r="E1" s="7"/>
      <c r="F1" s="7"/>
      <c r="G1" s="7"/>
      <c r="H1" s="7"/>
      <c r="I1" s="7"/>
      <c r="J1" s="7"/>
    </row>
    <row r="3" spans="1:10" ht="45" x14ac:dyDescent="0.25">
      <c r="A3" s="1" t="s">
        <v>0</v>
      </c>
      <c r="B3" s="2" t="s">
        <v>1</v>
      </c>
      <c r="C3" s="3" t="s">
        <v>13</v>
      </c>
      <c r="D3" s="2" t="s">
        <v>2</v>
      </c>
      <c r="E3" s="2" t="s">
        <v>3</v>
      </c>
      <c r="F3" s="3" t="s">
        <v>4</v>
      </c>
      <c r="G3" s="3" t="s">
        <v>5</v>
      </c>
      <c r="H3" s="3" t="s">
        <v>6</v>
      </c>
      <c r="I3" s="3" t="s">
        <v>7</v>
      </c>
      <c r="J3" s="3" t="s">
        <v>8</v>
      </c>
    </row>
    <row r="4" spans="1:10" ht="150" x14ac:dyDescent="0.25">
      <c r="A4" s="4" t="s">
        <v>60</v>
      </c>
      <c r="B4" s="4" t="s">
        <v>66</v>
      </c>
      <c r="C4" s="4" t="s">
        <v>67</v>
      </c>
      <c r="D4" s="4" t="s">
        <v>11</v>
      </c>
      <c r="E4" s="4">
        <v>2</v>
      </c>
      <c r="F4" s="4"/>
      <c r="G4" s="5"/>
      <c r="H4" s="5"/>
      <c r="I4" s="5">
        <f>E4*G4</f>
        <v>0</v>
      </c>
      <c r="J4" s="5">
        <f>E4*H4</f>
        <v>0</v>
      </c>
    </row>
    <row r="5" spans="1:10" ht="33" customHeight="1" x14ac:dyDescent="0.25">
      <c r="A5" s="4" t="s">
        <v>9</v>
      </c>
      <c r="B5" s="4" t="s">
        <v>68</v>
      </c>
      <c r="C5" s="4" t="s">
        <v>69</v>
      </c>
      <c r="D5" s="4" t="s">
        <v>70</v>
      </c>
      <c r="E5" s="4">
        <v>8</v>
      </c>
      <c r="F5" s="4"/>
      <c r="G5" s="5"/>
      <c r="H5" s="5"/>
      <c r="I5" s="5">
        <f>E5*G5</f>
        <v>0</v>
      </c>
      <c r="J5" s="5">
        <f>E5*H5</f>
        <v>0</v>
      </c>
    </row>
    <row r="6" spans="1:10" x14ac:dyDescent="0.25">
      <c r="A6" s="4" t="s">
        <v>61</v>
      </c>
      <c r="B6" s="4"/>
      <c r="C6" s="4"/>
      <c r="D6" s="4" t="s">
        <v>11</v>
      </c>
      <c r="E6" s="4">
        <v>0</v>
      </c>
      <c r="F6" s="4"/>
      <c r="G6" s="5">
        <v>0</v>
      </c>
      <c r="H6" s="5">
        <f>G6*1.22</f>
        <v>0</v>
      </c>
      <c r="I6" s="5">
        <f>E6*G6</f>
        <v>0</v>
      </c>
      <c r="J6" s="5">
        <f>E6*H6</f>
        <v>0</v>
      </c>
    </row>
    <row r="8" spans="1:10" x14ac:dyDescent="0.25">
      <c r="A8" s="8" t="s">
        <v>10</v>
      </c>
      <c r="B8" s="9"/>
      <c r="C8" s="9"/>
      <c r="D8" s="9"/>
      <c r="E8" s="9"/>
      <c r="F8" s="9"/>
      <c r="G8" s="9"/>
      <c r="H8" s="10"/>
      <c r="I8" s="6">
        <f>SUM(I4:I6)</f>
        <v>0</v>
      </c>
      <c r="J8" s="6">
        <f>SUM(J4:J6)</f>
        <v>0</v>
      </c>
    </row>
    <row r="10" spans="1:10" x14ac:dyDescent="0.25">
      <c r="A10" s="11" t="s">
        <v>12</v>
      </c>
      <c r="B10" s="11"/>
      <c r="C10" s="11"/>
      <c r="D10" s="11"/>
      <c r="E10" s="11"/>
      <c r="F10" s="11"/>
    </row>
  </sheetData>
  <mergeCells count="3">
    <mergeCell ref="A1:J1"/>
    <mergeCell ref="A8:H8"/>
    <mergeCell ref="A10:F10"/>
  </mergeCells>
  <phoneticPr fontId="4" type="noConversion"/>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3C89B31-B23B-4D0B-92A0-DCB6CF8FB08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Sklop 1</vt:lpstr>
      <vt:lpstr>Sklop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2023-09-25T04:28:56Z</dcterms:created>
  <dcterms:modified xsi:type="dcterms:W3CDTF">2025-05-12T11:58:43Z</dcterms:modified>
</cp:coreProperties>
</file>